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ERVEIS/EXP 2026/LSL-2026-31 ASSES LABORAL (12+36)/01 PCAP/ANNEXOS/"/>
    </mc:Choice>
  </mc:AlternateContent>
  <xr:revisionPtr revIDLastSave="13" documentId="8_{2B9BA20E-3AC3-4D30-AA17-4D0F89B9798E}" xr6:coauthVersionLast="45" xr6:coauthVersionMax="45" xr10:uidLastSave="{4D317058-5AF1-4E9A-9674-1F3A3B9A4CD8}"/>
  <bookViews>
    <workbookView xWindow="-28920" yWindow="-120" windowWidth="29040" windowHeight="15720" xr2:uid="{00000000-000D-0000-FFFF-FFFF00000000}"/>
  </bookViews>
  <sheets>
    <sheet name="Model oferta e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1" l="1"/>
  <c r="K10" i="1" s="1"/>
  <c r="H10" i="1"/>
  <c r="E10" i="1"/>
  <c r="M10" i="1" l="1"/>
  <c r="P10" i="1" s="1"/>
  <c r="Q10" i="1" s="1"/>
  <c r="N10" i="1" l="1"/>
  <c r="R10" i="1" s="1"/>
</calcChain>
</file>

<file path=xl/sharedStrings.xml><?xml version="1.0" encoding="utf-8"?>
<sst xmlns="http://schemas.openxmlformats.org/spreadsheetml/2006/main" count="41" uniqueCount="29">
  <si>
    <t>unitats</t>
  </si>
  <si>
    <t>Preu màxim</t>
  </si>
  <si>
    <t>Import</t>
  </si>
  <si>
    <t>Preu</t>
  </si>
  <si>
    <t>Servei d´assitència jurídica continuada</t>
  </si>
  <si>
    <t>Informe i/o dictamen jurídic complex</t>
  </si>
  <si>
    <t>Reclamacions dret individuals- tutela drets fonamentals-</t>
  </si>
  <si>
    <t>Reclamacions drets col·lectius- tutela drets fonamentals-</t>
  </si>
  <si>
    <t>Procediments de reclamació a instància treballadors</t>
  </si>
  <si>
    <t>Reclamacions de sancions o acomiadaments disciplinaris</t>
  </si>
  <si>
    <t>Procediments modificació condicions de treball</t>
  </si>
  <si>
    <t>Procediments conflicte col·lectiu</t>
  </si>
  <si>
    <t>Recursos de suplicació</t>
  </si>
  <si>
    <t>Recurs de cassació ordinari o d´unificació de doctrina</t>
  </si>
  <si>
    <t>01/07/2026-30/06/2027</t>
  </si>
  <si>
    <t>01/07/2027-30/06/2028</t>
  </si>
  <si>
    <t>01/07/2028-30/06/2029</t>
  </si>
  <si>
    <t>01/07/2029-30/06/2030</t>
  </si>
  <si>
    <t>PRESSUPOST DE LICITACIÓ I MODEL DE PRESENTACIÓ D'OFERTES</t>
  </si>
  <si>
    <t>Nom empresa licitadora :</t>
  </si>
  <si>
    <t xml:space="preserve">CIF :  </t>
  </si>
  <si>
    <t>ANNEX 17 - Assessorament i assistència jurídica en matèria laboral per a Logaritme, serveis logístics, AIE</t>
  </si>
  <si>
    <t>OFERTA
01/07/2026 - 30/06/2027</t>
  </si>
  <si>
    <t xml:space="preserve">PRÒRROGUES </t>
  </si>
  <si>
    <t>Preu màxim 
servei</t>
  </si>
  <si>
    <t>Descripció servei (Quota fixa)</t>
  </si>
  <si>
    <t xml:space="preserve">Import total amb pròrrogues
</t>
  </si>
  <si>
    <t>Quota variable segons demanda</t>
  </si>
  <si>
    <t>Oferta proveïdor
 servei segons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</si>
</sst>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/>
    <xf numFmtId="0" fontId="3" fillId="4" borderId="0" xfId="0" applyFont="1" applyFill="1"/>
    <xf numFmtId="0" fontId="2" fillId="4" borderId="0" xfId="0" applyFont="1" applyFill="1"/>
    <xf numFmtId="0" fontId="4" fillId="4" borderId="0" xfId="0" applyFont="1" applyFill="1"/>
    <xf numFmtId="0" fontId="5" fillId="4" borderId="0" xfId="0" applyFont="1" applyFill="1" applyAlignment="1">
      <alignment horizontal="right"/>
    </xf>
    <xf numFmtId="0" fontId="2" fillId="4" borderId="13" xfId="0" applyFont="1" applyFill="1" applyBorder="1"/>
    <xf numFmtId="0" fontId="2" fillId="6" borderId="8" xfId="0" applyFont="1" applyFill="1" applyBorder="1" applyAlignment="1" applyProtection="1">
      <alignment horizontal="center"/>
    </xf>
    <xf numFmtId="0" fontId="2" fillId="6" borderId="0" xfId="0" applyFont="1" applyFill="1" applyBorder="1" applyAlignment="1" applyProtection="1">
      <alignment horizontal="center"/>
    </xf>
    <xf numFmtId="0" fontId="2" fillId="6" borderId="9" xfId="0" applyFont="1" applyFill="1" applyBorder="1" applyAlignment="1" applyProtection="1">
      <alignment horizontal="center"/>
    </xf>
    <xf numFmtId="0" fontId="2" fillId="6" borderId="10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/>
    </xf>
    <xf numFmtId="0" fontId="2" fillId="6" borderId="7" xfId="0" applyFont="1" applyFill="1" applyBorder="1" applyAlignment="1" applyProtection="1">
      <alignment horizontal="center"/>
    </xf>
    <xf numFmtId="0" fontId="2" fillId="6" borderId="5" xfId="0" applyFont="1" applyFill="1" applyBorder="1" applyAlignment="1" applyProtection="1">
      <alignment horizontal="center"/>
    </xf>
    <xf numFmtId="0" fontId="2" fillId="6" borderId="4" xfId="0" applyFont="1" applyFill="1" applyBorder="1" applyAlignment="1" applyProtection="1">
      <alignment horizontal="center"/>
    </xf>
    <xf numFmtId="0" fontId="2" fillId="6" borderId="6" xfId="0" applyFont="1" applyFill="1" applyBorder="1" applyAlignment="1" applyProtection="1">
      <alignment horizontal="center"/>
    </xf>
    <xf numFmtId="0" fontId="2" fillId="7" borderId="8" xfId="0" applyFont="1" applyFill="1" applyBorder="1" applyAlignment="1" applyProtection="1">
      <alignment horizontal="center"/>
    </xf>
    <xf numFmtId="0" fontId="2" fillId="7" borderId="7" xfId="0" applyFont="1" applyFill="1" applyBorder="1" applyAlignment="1" applyProtection="1">
      <alignment horizontal="center"/>
    </xf>
    <xf numFmtId="4" fontId="2" fillId="7" borderId="14" xfId="0" applyNumberFormat="1" applyFont="1" applyFill="1" applyBorder="1"/>
    <xf numFmtId="4" fontId="2" fillId="0" borderId="14" xfId="0" applyNumberFormat="1" applyFont="1" applyFill="1" applyBorder="1"/>
    <xf numFmtId="0" fontId="5" fillId="3" borderId="14" xfId="0" applyFont="1" applyFill="1" applyBorder="1" applyAlignment="1" applyProtection="1">
      <alignment horizontal="center" vertical="center"/>
    </xf>
    <xf numFmtId="4" fontId="5" fillId="3" borderId="14" xfId="0" applyNumberFormat="1" applyFont="1" applyFill="1" applyBorder="1" applyAlignment="1" applyProtection="1">
      <alignment horizontal="center" vertical="center" wrapText="1"/>
    </xf>
    <xf numFmtId="0" fontId="2" fillId="7" borderId="14" xfId="0" applyFont="1" applyFill="1" applyBorder="1"/>
    <xf numFmtId="0" fontId="1" fillId="0" borderId="0" xfId="0" applyFont="1" applyFill="1" applyBorder="1" applyProtection="1"/>
    <xf numFmtId="4" fontId="1" fillId="0" borderId="0" xfId="0" applyNumberFormat="1" applyFont="1" applyFill="1" applyBorder="1" applyProtection="1"/>
    <xf numFmtId="0" fontId="2" fillId="0" borderId="12" xfId="0" applyFont="1" applyBorder="1" applyProtection="1"/>
    <xf numFmtId="0" fontId="6" fillId="6" borderId="16" xfId="0" applyFont="1" applyFill="1" applyBorder="1" applyAlignment="1">
      <alignment vertical="center" wrapText="1"/>
    </xf>
    <xf numFmtId="0" fontId="2" fillId="7" borderId="17" xfId="0" applyFont="1" applyFill="1" applyBorder="1" applyAlignment="1" applyProtection="1">
      <alignment horizontal="center"/>
    </xf>
    <xf numFmtId="4" fontId="2" fillId="7" borderId="12" xfId="0" applyNumberFormat="1" applyFont="1" applyFill="1" applyBorder="1" applyAlignment="1" applyProtection="1">
      <alignment horizontal="center"/>
    </xf>
    <xf numFmtId="4" fontId="6" fillId="7" borderId="12" xfId="0" applyNumberFormat="1" applyFont="1" applyFill="1" applyBorder="1" applyAlignment="1" applyProtection="1">
      <alignment horizontal="center"/>
    </xf>
    <xf numFmtId="0" fontId="2" fillId="2" borderId="18" xfId="0" applyFont="1" applyFill="1" applyBorder="1" applyAlignment="1" applyProtection="1">
      <alignment horizontal="center"/>
    </xf>
    <xf numFmtId="4" fontId="2" fillId="0" borderId="15" xfId="0" applyNumberFormat="1" applyFont="1" applyFill="1" applyBorder="1" applyAlignment="1" applyProtection="1">
      <alignment horizontal="center"/>
      <protection locked="0"/>
    </xf>
    <xf numFmtId="4" fontId="6" fillId="2" borderId="19" xfId="0" applyNumberFormat="1" applyFont="1" applyFill="1" applyBorder="1" applyAlignment="1" applyProtection="1">
      <alignment horizontal="center"/>
    </xf>
    <xf numFmtId="0" fontId="2" fillId="5" borderId="18" xfId="0" applyFont="1" applyFill="1" applyBorder="1" applyAlignment="1" applyProtection="1">
      <alignment horizontal="center"/>
    </xf>
    <xf numFmtId="4" fontId="2" fillId="5" borderId="20" xfId="0" applyNumberFormat="1" applyFont="1" applyFill="1" applyBorder="1" applyAlignment="1" applyProtection="1">
      <alignment horizontal="center"/>
    </xf>
    <xf numFmtId="4" fontId="6" fillId="5" borderId="19" xfId="0" applyNumberFormat="1" applyFont="1" applyFill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2" fillId="4" borderId="12" xfId="0" applyFont="1" applyFill="1" applyBorder="1" applyAlignment="1">
      <alignment horizontal="center"/>
    </xf>
    <xf numFmtId="0" fontId="5" fillId="6" borderId="1" xfId="0" applyFont="1" applyFill="1" applyBorder="1" applyAlignment="1" applyProtection="1">
      <alignment horizontal="center"/>
    </xf>
    <xf numFmtId="0" fontId="5" fillId="6" borderId="2" xfId="0" applyFont="1" applyFill="1" applyBorder="1" applyAlignment="1" applyProtection="1">
      <alignment horizontal="center"/>
    </xf>
    <xf numFmtId="0" fontId="5" fillId="6" borderId="3" xfId="0" applyFont="1" applyFill="1" applyBorder="1" applyAlignment="1" applyProtection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 applyProtection="1">
      <alignment horizontal="center" vertical="center" wrapText="1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5"/>
  <sheetViews>
    <sheetView showGridLines="0" tabSelected="1" workbookViewId="0">
      <selection activeCell="E17" sqref="E17"/>
    </sheetView>
  </sheetViews>
  <sheetFormatPr baseColWidth="10" defaultColWidth="8.88671875" defaultRowHeight="13.8" x14ac:dyDescent="0.25"/>
  <cols>
    <col min="1" max="1" width="8.88671875" style="1"/>
    <col min="2" max="2" width="50.77734375" style="1" customWidth="1"/>
    <col min="3" max="3" width="32.88671875" style="1" bestFit="1" customWidth="1"/>
    <col min="4" max="4" width="25.21875" style="1" customWidth="1"/>
    <col min="5" max="5" width="15.6640625" style="1" bestFit="1" customWidth="1"/>
    <col min="6" max="6" width="9.88671875" style="1" bestFit="1" customWidth="1"/>
    <col min="7" max="7" width="8.77734375" style="1" customWidth="1"/>
    <col min="8" max="8" width="9.109375" style="1" bestFit="1" customWidth="1"/>
    <col min="9" max="9" width="9.88671875" style="1" bestFit="1" customWidth="1"/>
    <col min="10" max="10" width="6.5546875" style="1" bestFit="1" customWidth="1"/>
    <col min="11" max="11" width="9.109375" style="1" bestFit="1" customWidth="1"/>
    <col min="12" max="12" width="9.88671875" style="1" bestFit="1" customWidth="1"/>
    <col min="13" max="13" width="6.5546875" style="1" bestFit="1" customWidth="1"/>
    <col min="14" max="14" width="9.109375" style="1" bestFit="1" customWidth="1"/>
    <col min="15" max="15" width="9.88671875" style="1" bestFit="1" customWidth="1"/>
    <col min="16" max="16" width="8.109375" style="1" bestFit="1" customWidth="1"/>
    <col min="17" max="17" width="9.109375" style="1" bestFit="1" customWidth="1"/>
    <col min="18" max="18" width="15.21875" style="1" customWidth="1"/>
    <col min="19" max="16384" width="8.88671875" style="1"/>
  </cols>
  <sheetData>
    <row r="1" spans="2:18" ht="25.8" x14ac:dyDescent="0.5">
      <c r="B1" s="2" t="s">
        <v>21</v>
      </c>
      <c r="C1" s="3"/>
      <c r="D1" s="3"/>
    </row>
    <row r="2" spans="2:18" ht="22.8" x14ac:dyDescent="0.4">
      <c r="B2" s="4" t="s">
        <v>18</v>
      </c>
      <c r="C2" s="3"/>
      <c r="D2" s="3"/>
    </row>
    <row r="3" spans="2:18" ht="22.8" x14ac:dyDescent="0.4">
      <c r="B3" s="4"/>
      <c r="C3" s="3"/>
      <c r="D3" s="3"/>
    </row>
    <row r="4" spans="2:18" x14ac:dyDescent="0.25">
      <c r="B4" s="5" t="s">
        <v>19</v>
      </c>
      <c r="C4" s="37"/>
      <c r="D4" s="37"/>
    </row>
    <row r="5" spans="2:18" x14ac:dyDescent="0.25">
      <c r="B5" s="5" t="s">
        <v>20</v>
      </c>
      <c r="C5" s="6"/>
      <c r="D5" s="3"/>
    </row>
    <row r="6" spans="2:18" ht="14.4" thickBot="1" x14ac:dyDescent="0.3"/>
    <row r="7" spans="2:18" ht="14.4" thickBot="1" x14ac:dyDescent="0.3">
      <c r="I7" s="38" t="s">
        <v>23</v>
      </c>
      <c r="J7" s="39"/>
      <c r="K7" s="39"/>
      <c r="L7" s="39"/>
      <c r="M7" s="39"/>
      <c r="N7" s="39"/>
      <c r="O7" s="39"/>
      <c r="P7" s="39"/>
      <c r="Q7" s="40"/>
    </row>
    <row r="8" spans="2:18" ht="37.799999999999997" customHeight="1" thickBot="1" x14ac:dyDescent="0.3">
      <c r="C8" s="41" t="s">
        <v>14</v>
      </c>
      <c r="D8" s="42"/>
      <c r="E8" s="43"/>
      <c r="F8" s="44" t="s">
        <v>22</v>
      </c>
      <c r="G8" s="45"/>
      <c r="H8" s="46"/>
      <c r="I8" s="47" t="s">
        <v>15</v>
      </c>
      <c r="J8" s="48"/>
      <c r="K8" s="49"/>
      <c r="L8" s="47" t="s">
        <v>16</v>
      </c>
      <c r="M8" s="48"/>
      <c r="N8" s="49"/>
      <c r="O8" s="48" t="s">
        <v>17</v>
      </c>
      <c r="P8" s="48"/>
      <c r="Q8" s="49"/>
      <c r="R8" s="26" t="s">
        <v>26</v>
      </c>
    </row>
    <row r="9" spans="2:18" ht="16.2" thickBot="1" x14ac:dyDescent="0.35">
      <c r="B9" s="36" t="s">
        <v>25</v>
      </c>
      <c r="C9" s="16" t="s">
        <v>0</v>
      </c>
      <c r="D9" s="17" t="s">
        <v>1</v>
      </c>
      <c r="E9" s="17" t="s">
        <v>2</v>
      </c>
      <c r="F9" s="14" t="s">
        <v>0</v>
      </c>
      <c r="G9" s="13" t="s">
        <v>3</v>
      </c>
      <c r="H9" s="15" t="s">
        <v>2</v>
      </c>
      <c r="I9" s="10" t="s">
        <v>0</v>
      </c>
      <c r="J9" s="8" t="s">
        <v>3</v>
      </c>
      <c r="K9" s="11" t="s">
        <v>2</v>
      </c>
      <c r="L9" s="7" t="s">
        <v>0</v>
      </c>
      <c r="M9" s="12" t="s">
        <v>3</v>
      </c>
      <c r="N9" s="9" t="s">
        <v>2</v>
      </c>
      <c r="O9" s="12" t="s">
        <v>0</v>
      </c>
      <c r="P9" s="12" t="s">
        <v>3</v>
      </c>
      <c r="Q9" s="9" t="s">
        <v>2</v>
      </c>
      <c r="R9" s="9" t="s">
        <v>2</v>
      </c>
    </row>
    <row r="10" spans="2:18" ht="14.4" thickTop="1" x14ac:dyDescent="0.25">
      <c r="B10" s="25" t="s">
        <v>4</v>
      </c>
      <c r="C10" s="27">
        <v>12</v>
      </c>
      <c r="D10" s="28">
        <v>950</v>
      </c>
      <c r="E10" s="29">
        <f>C10*D10</f>
        <v>11400</v>
      </c>
      <c r="F10" s="30">
        <v>12</v>
      </c>
      <c r="G10" s="31"/>
      <c r="H10" s="32">
        <f>F10*G10</f>
        <v>0</v>
      </c>
      <c r="I10" s="33">
        <v>12</v>
      </c>
      <c r="J10" s="34">
        <f>G10*2%+G10</f>
        <v>0</v>
      </c>
      <c r="K10" s="35">
        <f>I10*J10</f>
        <v>0</v>
      </c>
      <c r="L10" s="33">
        <v>12</v>
      </c>
      <c r="M10" s="34">
        <f>J10*2%+J10</f>
        <v>0</v>
      </c>
      <c r="N10" s="35">
        <f>L10*M10</f>
        <v>0</v>
      </c>
      <c r="O10" s="33">
        <v>12</v>
      </c>
      <c r="P10" s="34">
        <f>M10*2%+M10</f>
        <v>0</v>
      </c>
      <c r="Q10" s="35">
        <f>O10*P10</f>
        <v>0</v>
      </c>
      <c r="R10" s="35">
        <f>H10+K10+N10+Q10</f>
        <v>0</v>
      </c>
    </row>
    <row r="11" spans="2:18" s="23" customFormat="1" x14ac:dyDescent="0.25">
      <c r="D11" s="24"/>
      <c r="E11" s="24"/>
      <c r="G11" s="24"/>
      <c r="H11" s="24"/>
      <c r="J11" s="24"/>
      <c r="K11" s="24"/>
      <c r="M11" s="24"/>
      <c r="N11" s="24"/>
      <c r="P11" s="24"/>
      <c r="Q11" s="24"/>
    </row>
    <row r="15" spans="2:18" ht="14.4" thickBot="1" x14ac:dyDescent="0.3"/>
    <row r="16" spans="2:18" ht="28.2" thickBot="1" x14ac:dyDescent="0.3">
      <c r="B16" s="20" t="s">
        <v>27</v>
      </c>
      <c r="C16" s="21" t="s">
        <v>24</v>
      </c>
      <c r="D16" s="50" t="s">
        <v>28</v>
      </c>
    </row>
    <row r="17" spans="2:4" x14ac:dyDescent="0.25">
      <c r="B17" s="22" t="s">
        <v>5</v>
      </c>
      <c r="C17" s="18">
        <v>900</v>
      </c>
      <c r="D17" s="19"/>
    </row>
    <row r="18" spans="2:4" x14ac:dyDescent="0.25">
      <c r="B18" s="22" t="s">
        <v>6</v>
      </c>
      <c r="C18" s="18">
        <v>1400</v>
      </c>
      <c r="D18" s="19"/>
    </row>
    <row r="19" spans="2:4" x14ac:dyDescent="0.25">
      <c r="B19" s="22" t="s">
        <v>7</v>
      </c>
      <c r="C19" s="18">
        <v>2500</v>
      </c>
      <c r="D19" s="19"/>
    </row>
    <row r="20" spans="2:4" x14ac:dyDescent="0.25">
      <c r="B20" s="22" t="s">
        <v>8</v>
      </c>
      <c r="C20" s="18">
        <v>1600</v>
      </c>
      <c r="D20" s="19"/>
    </row>
    <row r="21" spans="2:4" x14ac:dyDescent="0.25">
      <c r="B21" s="22" t="s">
        <v>9</v>
      </c>
      <c r="C21" s="18">
        <v>1600</v>
      </c>
      <c r="D21" s="19"/>
    </row>
    <row r="22" spans="2:4" x14ac:dyDescent="0.25">
      <c r="B22" s="22" t="s">
        <v>10</v>
      </c>
      <c r="C22" s="18">
        <v>1600</v>
      </c>
      <c r="D22" s="19"/>
    </row>
    <row r="23" spans="2:4" x14ac:dyDescent="0.25">
      <c r="B23" s="22" t="s">
        <v>11</v>
      </c>
      <c r="C23" s="18">
        <v>2200</v>
      </c>
      <c r="D23" s="19"/>
    </row>
    <row r="24" spans="2:4" x14ac:dyDescent="0.25">
      <c r="B24" s="22" t="s">
        <v>12</v>
      </c>
      <c r="C24" s="18">
        <v>1700</v>
      </c>
      <c r="D24" s="19"/>
    </row>
    <row r="25" spans="2:4" x14ac:dyDescent="0.25">
      <c r="B25" s="22" t="s">
        <v>13</v>
      </c>
      <c r="C25" s="18">
        <v>1850</v>
      </c>
      <c r="D25" s="19"/>
    </row>
  </sheetData>
  <mergeCells count="7">
    <mergeCell ref="C4:D4"/>
    <mergeCell ref="I7:Q7"/>
    <mergeCell ref="C8:E8"/>
    <mergeCell ref="F8:H8"/>
    <mergeCell ref="I8:K8"/>
    <mergeCell ref="L8:N8"/>
    <mergeCell ref="O8:Q8"/>
  </mergeCells>
  <pageMargins left="0.25" right="0.25" top="0.75" bottom="0.75" header="0.3" footer="0.3"/>
  <pageSetup paperSize="9" scale="57" fitToHeight="0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A991DF2BEA94EAFE9087955B58799" ma:contentTypeVersion="17" ma:contentTypeDescription="Crear nuevo documento." ma:contentTypeScope="" ma:versionID="848741366c88ca40574cee67e9d5a23a">
  <xsd:schema xmlns:xsd="http://www.w3.org/2001/XMLSchema" xmlns:xs="http://www.w3.org/2001/XMLSchema" xmlns:p="http://schemas.microsoft.com/office/2006/metadata/properties" xmlns:ns3="ac2a3561-cdc6-48fc-96df-f1decd8aca9a" xmlns:ns4="25623c85-2fad-4b34-9409-ed37f300720a" targetNamespace="http://schemas.microsoft.com/office/2006/metadata/properties" ma:root="true" ma:fieldsID="f8c37886635d98e507f8f467a9d0a4be" ns3:_="" ns4:_="">
    <xsd:import namespace="ac2a3561-cdc6-48fc-96df-f1decd8aca9a"/>
    <xsd:import namespace="25623c85-2fad-4b34-9409-ed37f30072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3561-cdc6-48fc-96df-f1decd8aca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3c85-2fad-4b34-9409-ed37f300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623c85-2fad-4b34-9409-ed37f300720a" xsi:nil="true"/>
  </documentManagement>
</p:properties>
</file>

<file path=customXml/itemProps1.xml><?xml version="1.0" encoding="utf-8"?>
<ds:datastoreItem xmlns:ds="http://schemas.openxmlformats.org/officeDocument/2006/customXml" ds:itemID="{FDE0F9F4-74CA-44E0-A482-05354C20D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3561-cdc6-48fc-96df-f1decd8aca9a"/>
    <ds:schemaRef ds:uri="25623c85-2fad-4b34-9409-ed37f3007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C42570-8EF5-4775-8E37-43C0666D31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EE51F-59C0-42F4-AB18-7BAA9FBB2681}">
  <ds:schemaRefs>
    <ds:schemaRef ds:uri="http://purl.org/dc/dcmitype/"/>
    <ds:schemaRef ds:uri="http://www.w3.org/XML/1998/namespace"/>
    <ds:schemaRef ds:uri="http://schemas.microsoft.com/office/2006/metadata/properties"/>
    <ds:schemaRef ds:uri="25623c85-2fad-4b34-9409-ed37f300720a"/>
    <ds:schemaRef ds:uri="http://schemas.microsoft.com/office/2006/documentManagement/types"/>
    <ds:schemaRef ds:uri="http://purl.org/dc/elements/1.1/"/>
    <ds:schemaRef ds:uri="ac2a3561-cdc6-48fc-96df-f1decd8aca9a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 oferta eco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Madrid Ruiz, Susana</cp:lastModifiedBy>
  <cp:lastPrinted>2026-04-07T11:24:16Z</cp:lastPrinted>
  <dcterms:created xsi:type="dcterms:W3CDTF">2025-08-11T10:09:38Z</dcterms:created>
  <dcterms:modified xsi:type="dcterms:W3CDTF">2026-04-17T08:15:39Z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0x010100303A991DF2BEA94EAFE9087955B58799</vt:lpwstr>
  </property>
</Properties>
</file>